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Лист1!$A$1:$J$92</definedName>
  </definedName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7" i="1" l="1"/>
  <c r="J87" i="1" s="1"/>
  <c r="J85" i="1"/>
  <c r="G84" i="1"/>
  <c r="I84" i="1" s="1"/>
  <c r="J84" i="1" s="1"/>
  <c r="I83" i="1"/>
  <c r="J83" i="1" s="1"/>
  <c r="G83" i="1"/>
  <c r="G82" i="1"/>
  <c r="I82" i="1" s="1"/>
  <c r="J82" i="1" s="1"/>
  <c r="G81" i="1"/>
  <c r="I81" i="1" s="1"/>
  <c r="J81" i="1" s="1"/>
  <c r="G80" i="1"/>
  <c r="I80" i="1" s="1"/>
  <c r="J80" i="1" s="1"/>
  <c r="J79" i="1"/>
  <c r="H78" i="1"/>
  <c r="F78" i="1"/>
  <c r="G78" i="1" s="1"/>
  <c r="I78" i="1" s="1"/>
  <c r="J78" i="1" s="1"/>
  <c r="E78" i="1"/>
  <c r="I77" i="1"/>
  <c r="J77" i="1" s="1"/>
  <c r="J76" i="1"/>
  <c r="I76" i="1"/>
  <c r="J75" i="1"/>
  <c r="I74" i="1"/>
  <c r="J74" i="1" s="1"/>
  <c r="G74" i="1"/>
  <c r="F74" i="1"/>
  <c r="I73" i="1"/>
  <c r="J73" i="1" s="1"/>
  <c r="G73" i="1"/>
  <c r="F73" i="1"/>
  <c r="I72" i="1"/>
  <c r="J72" i="1" s="1"/>
  <c r="F71" i="1"/>
  <c r="G71" i="1" s="1"/>
  <c r="I71" i="1" s="1"/>
  <c r="J71" i="1" s="1"/>
  <c r="J70" i="1"/>
  <c r="G69" i="1"/>
  <c r="I69" i="1" s="1"/>
  <c r="J69" i="1" s="1"/>
  <c r="G68" i="1"/>
  <c r="I68" i="1" s="1"/>
  <c r="J68" i="1" s="1"/>
  <c r="J67" i="1"/>
  <c r="G66" i="1"/>
  <c r="I66" i="1" s="1"/>
  <c r="J66" i="1" s="1"/>
  <c r="F65" i="1"/>
  <c r="G65" i="1" s="1"/>
  <c r="I65" i="1" s="1"/>
  <c r="J65" i="1" s="1"/>
  <c r="F64" i="1"/>
  <c r="G64" i="1" s="1"/>
  <c r="I64" i="1" s="1"/>
  <c r="J64" i="1" s="1"/>
  <c r="J63" i="1"/>
  <c r="G62" i="1"/>
  <c r="I62" i="1" s="1"/>
  <c r="J62" i="1" s="1"/>
  <c r="J61" i="1"/>
  <c r="I61" i="1"/>
  <c r="G61" i="1"/>
  <c r="I60" i="1"/>
  <c r="J60" i="1" s="1"/>
  <c r="G60" i="1"/>
  <c r="G59" i="1"/>
  <c r="I59" i="1" s="1"/>
  <c r="J59" i="1" s="1"/>
  <c r="G58" i="1"/>
  <c r="I58" i="1" s="1"/>
  <c r="J58" i="1" s="1"/>
  <c r="J57" i="1"/>
  <c r="I57" i="1"/>
  <c r="G57" i="1"/>
  <c r="I56" i="1"/>
  <c r="J56" i="1" s="1"/>
  <c r="G56" i="1"/>
  <c r="G55" i="1"/>
  <c r="I55" i="1" s="1"/>
  <c r="J55" i="1" s="1"/>
  <c r="F54" i="1"/>
  <c r="G54" i="1" s="1"/>
  <c r="I54" i="1" s="1"/>
  <c r="J54" i="1" s="1"/>
  <c r="F53" i="1"/>
  <c r="G53" i="1" s="1"/>
  <c r="I53" i="1" s="1"/>
  <c r="J53" i="1" s="1"/>
  <c r="F52" i="1"/>
  <c r="G52" i="1" s="1"/>
  <c r="I52" i="1" s="1"/>
  <c r="J52" i="1" s="1"/>
  <c r="J51" i="1"/>
  <c r="J50" i="1"/>
  <c r="I49" i="1"/>
  <c r="J49" i="1" s="1"/>
  <c r="G49" i="1"/>
  <c r="I48" i="1"/>
  <c r="J48" i="1" s="1"/>
  <c r="J47" i="1"/>
  <c r="I47" i="1"/>
  <c r="I46" i="1"/>
  <c r="J46" i="1" s="1"/>
  <c r="F45" i="1"/>
  <c r="G45" i="1" s="1"/>
  <c r="I45" i="1" s="1"/>
  <c r="J45" i="1" s="1"/>
  <c r="F44" i="1"/>
  <c r="G44" i="1" s="1"/>
  <c r="I44" i="1" s="1"/>
  <c r="J44" i="1" s="1"/>
  <c r="F43" i="1"/>
  <c r="G43" i="1" s="1"/>
  <c r="I43" i="1" s="1"/>
  <c r="J43" i="1" s="1"/>
  <c r="E43" i="1"/>
  <c r="F42" i="1"/>
  <c r="G42" i="1" s="1"/>
  <c r="I42" i="1" s="1"/>
  <c r="J42" i="1" s="1"/>
  <c r="F41" i="1"/>
  <c r="G41" i="1" s="1"/>
  <c r="I41" i="1" s="1"/>
  <c r="J41" i="1" s="1"/>
  <c r="F40" i="1"/>
  <c r="G40" i="1" s="1"/>
  <c r="I40" i="1" s="1"/>
  <c r="J40" i="1" s="1"/>
  <c r="J39" i="1"/>
  <c r="G38" i="1"/>
  <c r="I38" i="1" s="1"/>
  <c r="J38" i="1" s="1"/>
  <c r="F38" i="1"/>
  <c r="G37" i="1"/>
  <c r="I37" i="1" s="1"/>
  <c r="J37" i="1" s="1"/>
  <c r="F37" i="1"/>
  <c r="G36" i="1"/>
  <c r="I36" i="1" s="1"/>
  <c r="J36" i="1" s="1"/>
  <c r="F36" i="1"/>
  <c r="E36" i="1"/>
  <c r="G35" i="1"/>
  <c r="I35" i="1" s="1"/>
  <c r="J35" i="1" s="1"/>
  <c r="F35" i="1"/>
  <c r="J34" i="1"/>
  <c r="J33" i="1"/>
  <c r="G32" i="1"/>
  <c r="I32" i="1" s="1"/>
  <c r="J32" i="1" s="1"/>
  <c r="I31" i="1"/>
  <c r="J31" i="1" s="1"/>
  <c r="G31" i="1"/>
  <c r="G30" i="1"/>
  <c r="I30" i="1" s="1"/>
  <c r="J30" i="1" s="1"/>
  <c r="G29" i="1"/>
  <c r="I29" i="1" s="1"/>
  <c r="J29" i="1" s="1"/>
  <c r="G28" i="1"/>
  <c r="I28" i="1" s="1"/>
  <c r="J28" i="1" s="1"/>
  <c r="I27" i="1"/>
  <c r="J27" i="1" s="1"/>
  <c r="G27" i="1"/>
  <c r="G25" i="1"/>
  <c r="I25" i="1" s="1"/>
  <c r="F25" i="1"/>
  <c r="F26" i="1" s="1"/>
  <c r="G26" i="1" s="1"/>
  <c r="I26" i="1" s="1"/>
  <c r="J26" i="1" s="1"/>
  <c r="I86" i="1" l="1"/>
  <c r="J25" i="1"/>
  <c r="I88" i="1" l="1"/>
  <c r="J88" i="1" s="1"/>
  <c r="J86" i="1"/>
  <c r="I89" i="1" l="1"/>
  <c r="I90" i="1" l="1"/>
  <c r="J89" i="1"/>
</calcChain>
</file>

<file path=xl/sharedStrings.xml><?xml version="1.0" encoding="utf-8"?>
<sst xmlns="http://schemas.openxmlformats.org/spreadsheetml/2006/main" count="208" uniqueCount="166">
  <si>
    <t>Наименование поселения</t>
  </si>
  <si>
    <t>г. Ухта</t>
  </si>
  <si>
    <t>Наименование улицы</t>
  </si>
  <si>
    <t>40лет ГВФ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</si>
  <si>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</si>
  <si>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</si>
  <si>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</si>
  <si>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</si>
  <si>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</si>
  <si>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комнат</t>
  </si>
  <si>
    <t>Общая площадь жилых и нежилых помещений, м2</t>
  </si>
  <si>
    <t>в том числе:  общая площадь жилых помещений, м2</t>
  </si>
  <si>
    <t>площадь встроенные нежилые помещения,  м2</t>
  </si>
  <si>
    <t>-</t>
  </si>
  <si>
    <t>Площадь л/клеток, лифтов, тамбуров и др. помещений, м2</t>
  </si>
  <si>
    <t>Перечень работ, услуг по управлению, содержанию и текущему ремонту общего имущества собственников помещений в многоквартирном  доме № 11                                    по  ул. 40 лет ГВФ в г. Ухта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</si>
  <si>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</si>
  <si>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</si>
  <si>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</si>
  <si>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</si>
  <si>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</si>
  <si>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</si>
  <si>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</si>
  <si>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</si>
  <si>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</si>
  <si>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</si>
  <si>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</si>
  <si>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</si>
  <si>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>Влажное подметание л/клеток, маршей, тамбура</t>
  </si>
  <si>
    <t>100 м2</t>
  </si>
  <si>
    <t>2 раза в неделю - 52</t>
  </si>
  <si>
    <t>51-009</t>
  </si>
  <si>
    <t>Мытье л/клеток, маршей, тамбура</t>
  </si>
  <si>
    <t>1 раз в месяц</t>
  </si>
  <si>
    <t>51-018</t>
  </si>
  <si>
    <t>Влажная уборка стен</t>
  </si>
  <si>
    <t>51-019</t>
  </si>
  <si>
    <t>Влажная протирка дверей</t>
  </si>
  <si>
    <t>51-025</t>
  </si>
  <si>
    <t>Влажная протирка перил</t>
  </si>
  <si>
    <t>51-031</t>
  </si>
  <si>
    <t>Мытье окон</t>
  </si>
  <si>
    <t>10 м2</t>
  </si>
  <si>
    <t>51-024</t>
  </si>
  <si>
    <t>Влажная протирка приборов (радиаторов) отопительных</t>
  </si>
  <si>
    <t xml:space="preserve">Дератизация </t>
  </si>
  <si>
    <t>м2</t>
  </si>
  <si>
    <t>по мере необходимости</t>
  </si>
  <si>
    <t xml:space="preserve"> Уборка земельного участка </t>
  </si>
  <si>
    <t>Летняя уборка</t>
  </si>
  <si>
    <t>53-020</t>
  </si>
  <si>
    <t>Уборка  грунта и  зеленных насаждений</t>
  </si>
  <si>
    <t>1000 м2</t>
  </si>
  <si>
    <t>1 раза в месяц - 6</t>
  </si>
  <si>
    <t>53-001</t>
  </si>
  <si>
    <t xml:space="preserve">Подметание территории 1 класса с усовершенствованным покрытием </t>
  </si>
  <si>
    <t xml:space="preserve">2 раза в неделю -52 </t>
  </si>
  <si>
    <t>53-021прим.</t>
  </si>
  <si>
    <t>Уборка газонов и грунта сильной загрязненности</t>
  </si>
  <si>
    <t>по необходимости</t>
  </si>
  <si>
    <t>Уборка отмостки</t>
  </si>
  <si>
    <t xml:space="preserve">1 раза в месяц -6 </t>
  </si>
  <si>
    <t>Зимняя уборка</t>
  </si>
  <si>
    <t>54-003</t>
  </si>
  <si>
    <t xml:space="preserve">Подметание свежего снега без предварительной обработки территории 1 класса с усовершенствованным покрытием </t>
  </si>
  <si>
    <t>1000м2</t>
  </si>
  <si>
    <t>3 раза в неделю - 72</t>
  </si>
  <si>
    <t>54-013</t>
  </si>
  <si>
    <t xml:space="preserve">Сдвигание снега в дни снегопада (крыльца+тротуары (факт)) </t>
  </si>
  <si>
    <t>в дни снегопада</t>
  </si>
  <si>
    <t>54-043</t>
  </si>
  <si>
    <t>Подборка случайного мусора</t>
  </si>
  <si>
    <t xml:space="preserve"> 54-025</t>
  </si>
  <si>
    <t>Пескосыпка территории (входные площадки, асф.)</t>
  </si>
  <si>
    <t>54-022</t>
  </si>
  <si>
    <t>Очистка территории 1 класса с усовершенствованным покрытием под скребок: ступеньки и площадки крылец</t>
  </si>
  <si>
    <t>Очистка отмостки от снега</t>
  </si>
  <si>
    <t>Вывоз снега</t>
  </si>
  <si>
    <t>м3</t>
  </si>
  <si>
    <t xml:space="preserve">Стоимость песка </t>
  </si>
  <si>
    <t>Механизированная уборка дворовой территории</t>
  </si>
  <si>
    <t>м/час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</si>
  <si>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</si>
  <si>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</si>
  <si>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</si>
  <si>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</si>
  <si>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</si>
  <si>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</si>
  <si>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42-010</t>
  </si>
  <si>
    <t xml:space="preserve">Осмотр каменных конструкций </t>
  </si>
  <si>
    <t>42-009</t>
  </si>
  <si>
    <t>Осмотр внутренней и наружной окраски и отделки</t>
  </si>
  <si>
    <t>1000 м3</t>
  </si>
  <si>
    <t>42-011</t>
  </si>
  <si>
    <t>Осмотр СО в начале и конце отопительного сезона</t>
  </si>
  <si>
    <t>Осмотр СО в декабре, январе, феврале</t>
  </si>
  <si>
    <t>42-012</t>
  </si>
  <si>
    <t>Осмотр электросетей, арматуры и электрооборудования на лестничных клетках</t>
  </si>
  <si>
    <t>100 лест.</t>
  </si>
  <si>
    <t>42-011 (прим.)</t>
  </si>
  <si>
    <t>Осмотр системы водоснажения и водоотведения в подвальных помещениях</t>
  </si>
  <si>
    <t>42-013</t>
  </si>
  <si>
    <t>Осмотр электросетей, арматуры и электрооборудования на чердаках и подвалах</t>
  </si>
  <si>
    <t>42-014</t>
  </si>
  <si>
    <t>Осмотр вводных электрических щитков</t>
  </si>
  <si>
    <t>100 шт.</t>
  </si>
  <si>
    <t>2-1-1а</t>
  </si>
  <si>
    <t>Проверка технического состояния дымоходов</t>
  </si>
  <si>
    <t>дымоход</t>
  </si>
  <si>
    <t>2-1-1б</t>
  </si>
  <si>
    <t>Проверка вентканалов</t>
  </si>
  <si>
    <t>венткан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</si>
  <si>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</si>
  <si>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</si>
  <si>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</t>
  </si>
  <si>
    <t xml:space="preserve">по необходимости </t>
  </si>
  <si>
    <t>54-042</t>
  </si>
  <si>
    <t>Добавлять на каждые следцующие 10 см слоя к расценке ТЕР 54-041</t>
  </si>
  <si>
    <t xml:space="preserve">Автовышка </t>
  </si>
  <si>
    <t>Электроснабжение</t>
  </si>
  <si>
    <t>33-055</t>
  </si>
  <si>
    <t>Техническое обслуживание типовых групповых щитов жилых домов</t>
  </si>
  <si>
    <t>щит</t>
  </si>
  <si>
    <t>33-052</t>
  </si>
  <si>
    <t>Техобслуживание вводных электрощитков</t>
  </si>
  <si>
    <t>шт.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</si>
  <si>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</si>
  <si>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</si>
  <si>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</si>
  <si>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</si>
  <si>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31-065</t>
  </si>
  <si>
    <t>Ликвидапция воздушных пробок в стояках центрального отопления</t>
  </si>
  <si>
    <t>31-043</t>
  </si>
  <si>
    <t>Спуск и наполнение воды системы отопления без осмотра системы</t>
  </si>
  <si>
    <t>31-068</t>
  </si>
  <si>
    <t>Гидравлическое испытание трубопроводов системы отопления</t>
  </si>
  <si>
    <t>100 м</t>
  </si>
  <si>
    <t>Водоснабжение, канализация</t>
  </si>
  <si>
    <t>31-014</t>
  </si>
  <si>
    <t>Ремонт и ревизия запорной арматуры</t>
  </si>
  <si>
    <t>32-093</t>
  </si>
  <si>
    <t>Очитска канализационной сети внутренней</t>
  </si>
  <si>
    <t>м.п.</t>
  </si>
  <si>
    <t xml:space="preserve">Аварийное  обслуживание (ХВ, отведение сточных вод, эл.энергия, т/энергия) </t>
  </si>
  <si>
    <t xml:space="preserve">ежедневно 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</si>
  <si>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</si>
  <si>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</si>
  <si>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</si>
  <si>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</si>
  <si>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</si>
  <si>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</si>
  <si>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</si>
  <si>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</si>
  <si>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</si>
  <si>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</si>
  <si>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</si>
  <si>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</si>
  <si>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</si>
  <si>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</si>
  <si>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</si>
  <si>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</si>
  <si>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(5 %)</t>
  </si>
  <si>
    <t>Всего затраты</t>
  </si>
  <si>
    <t>Размер платы за жилое помещение (руб/м2 в месяц)</t>
  </si>
  <si>
    <t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Объемы работмогут корректироваться в зависимости от фактической необходимости выполнения работ.</t>
  </si>
  <si>
    <t xml:space="preserve">
Приложение № 1
к постановлению 
администрации МОГО «Ухта»
от 09 марта 2023 г. № 512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</si>
</sst>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_-* #,##0.00\ _₽_-;\-* #,##0.00\ _₽_-;_-* \-??\ _₽_-;_-@_-"/>
    <numFmt numFmtId="167" formatCode="_-* #,##0.000\ _₽_-;\-* #,##0.000\ _₽_-;_-* \-??\ _₽_-;_-@_-"/>
  </numFmts>
  <fonts count="19" x14ac:knownFonts="1"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</font>
    <font>
      <b/>
      <sz val="8"/>
      <name val="Arial Cyr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8" fillId="0" borderId="0"/>
  </cellStyleXfs>
  <cellXfs count="91">
    <xf numFmtId="0" fontId="0" fillId="0" borderId="0" xfId="0"/>
    <xf numFmtId="0" fontId="0" fillId="0" borderId="0" xfId="0" applyAlignment="1">
      <alignment horizontal="left"/>
    </xf>
    <xf numFmtId="164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166" fontId="7" fillId="2" borderId="1" xfId="1" applyNumberFormat="1" applyFont="1" applyFill="1" applyBorder="1" applyAlignment="1">
      <alignment horizontal="center" vertical="center" wrapText="1"/>
    </xf>
    <xf numFmtId="0" fontId="0" fillId="2" borderId="0" xfId="0" applyFill="1"/>
    <xf numFmtId="0" fontId="7" fillId="2" borderId="1" xfId="1" applyFont="1" applyFill="1" applyBorder="1" applyAlignment="1" applyProtection="1">
      <alignment horizontal="center" vertical="top" wrapText="1"/>
      <protection hidden="1"/>
    </xf>
    <xf numFmtId="49" fontId="7" fillId="2" borderId="1" xfId="1" applyNumberFormat="1" applyFont="1" applyFill="1" applyBorder="1" applyAlignment="1" applyProtection="1">
      <alignment horizontal="left" vertical="top" wrapText="1"/>
      <protection hidden="1"/>
    </xf>
    <xf numFmtId="2" fontId="7" fillId="2" borderId="1" xfId="1" applyNumberFormat="1" applyFont="1" applyFill="1" applyBorder="1" applyAlignment="1" applyProtection="1">
      <alignment horizontal="center" vertical="top" wrapText="1"/>
      <protection hidden="1"/>
    </xf>
    <xf numFmtId="166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2" fontId="7" fillId="0" borderId="1" xfId="0" applyNumberFormat="1" applyFont="1" applyBorder="1" applyAlignment="1">
      <alignment horizontal="right" vertical="center" wrapText="1"/>
    </xf>
    <xf numFmtId="0" fontId="0" fillId="0" borderId="0" xfId="0" applyFont="1"/>
    <xf numFmtId="0" fontId="0" fillId="3" borderId="0" xfId="0" applyFont="1" applyFill="1"/>
    <xf numFmtId="166" fontId="7" fillId="0" borderId="1" xfId="1" applyNumberFormat="1" applyFont="1" applyBorder="1" applyAlignment="1">
      <alignment horizontal="center" vertical="center" wrapText="1"/>
    </xf>
    <xf numFmtId="0" fontId="0" fillId="0" borderId="0" xfId="0"/>
    <xf numFmtId="0" fontId="0" fillId="3" borderId="0" xfId="0" applyFill="1"/>
    <xf numFmtId="0" fontId="7" fillId="0" borderId="1" xfId="1" applyFont="1" applyBorder="1" applyAlignment="1" applyProtection="1">
      <alignment horizontal="center" vertical="top" wrapText="1"/>
      <protection hidden="1"/>
    </xf>
    <xf numFmtId="49" fontId="7" fillId="0" borderId="1" xfId="1" applyNumberFormat="1" applyFont="1" applyBorder="1" applyAlignment="1" applyProtection="1">
      <alignment horizontal="left" vertical="top" wrapText="1"/>
      <protection hidden="1"/>
    </xf>
    <xf numFmtId="2" fontId="7" fillId="0" borderId="1" xfId="1" applyNumberFormat="1" applyFont="1" applyBorder="1" applyAlignment="1" applyProtection="1">
      <alignment horizontal="center" vertical="top" wrapText="1"/>
      <protection hidden="1"/>
    </xf>
    <xf numFmtId="0" fontId="6" fillId="0" borderId="1" xfId="0" applyFont="1" applyBorder="1" applyAlignment="1">
      <alignment vertical="center" wrapText="1"/>
    </xf>
    <xf numFmtId="166" fontId="7" fillId="0" borderId="1" xfId="0" applyNumberFormat="1" applyFont="1" applyBorder="1" applyAlignment="1">
      <alignment vertical="center" wrapText="1"/>
    </xf>
    <xf numFmtId="167" fontId="7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0" fillId="0" borderId="0" xfId="0" applyFont="1" applyAlignment="1">
      <alignment horizontal="left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166" fontId="10" fillId="0" borderId="1" xfId="0" applyNumberFormat="1" applyFont="1" applyBorder="1" applyAlignment="1">
      <alignment horizontal="center" vertical="center" wrapText="1"/>
    </xf>
    <xf numFmtId="166" fontId="11" fillId="0" borderId="1" xfId="0" applyNumberFormat="1" applyFont="1" applyBorder="1" applyAlignment="1">
      <alignment horizontal="center" vertical="center" wrapText="1"/>
    </xf>
    <xf numFmtId="0" fontId="12" fillId="2" borderId="0" xfId="0" applyFont="1" applyFill="1"/>
    <xf numFmtId="0" fontId="12" fillId="0" borderId="0" xfId="0" applyFont="1" applyAlignment="1">
      <alignment vertical="center"/>
    </xf>
    <xf numFmtId="0" fontId="13" fillId="0" borderId="0" xfId="0" applyFont="1"/>
    <xf numFmtId="0" fontId="13" fillId="0" borderId="0" xfId="0" applyFont="1" applyAlignment="1"/>
    <xf numFmtId="0" fontId="13" fillId="0" borderId="0" xfId="0" applyFont="1" applyAlignment="1">
      <alignment horizontal="left"/>
    </xf>
    <xf numFmtId="166" fontId="14" fillId="0" borderId="0" xfId="0" applyNumberFormat="1" applyFont="1"/>
    <xf numFmtId="2" fontId="12" fillId="0" borderId="0" xfId="0" applyNumberFormat="1" applyFont="1"/>
    <xf numFmtId="0" fontId="15" fillId="0" borderId="0" xfId="0" applyFont="1" applyAlignment="1">
      <alignment horizontal="left" vertical="center" wrapText="1"/>
    </xf>
    <xf numFmtId="166" fontId="16" fillId="0" borderId="0" xfId="0" applyNumberFormat="1" applyFont="1"/>
    <xf numFmtId="0" fontId="12" fillId="0" borderId="0" xfId="0" applyFont="1"/>
    <xf numFmtId="0" fontId="17" fillId="0" borderId="0" xfId="0" applyFont="1" applyAlignment="1">
      <alignment horizontal="left"/>
    </xf>
    <xf numFmtId="0" fontId="1" fillId="2" borderId="0" xfId="0" applyFont="1" applyFill="1" applyBorder="1" applyAlignment="1">
      <alignment vertical="center"/>
    </xf>
    <xf numFmtId="0" fontId="7" fillId="0" borderId="5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7"/>
  <sheetViews>
    <sheetView tabSelected="1" view="pageBreakPreview" zoomScale="60" zoomScaleNormal="100" workbookViewId="0">
      <selection activeCell="H1" sqref="H1:J5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2.28515625" customWidth="1"/>
    <col min="6" max="6" width="10.140625" customWidth="1"/>
    <col min="7" max="7" width="11.85546875" customWidth="1"/>
    <col min="8" max="8" width="10" customWidth="1"/>
    <col min="9" max="9" width="16.140625" customWidth="1"/>
    <col min="10" max="10" width="11.7109375" customWidth="1"/>
  </cols>
  <sheetData>
    <row r="1" spans="1:10" x14ac:dyDescent="0.25">
      <c r="D1" s="2"/>
      <c r="E1" s="75"/>
      <c r="F1" s="75"/>
      <c r="G1" s="75"/>
      <c r="H1" s="79" t="s">
        <v>165</v>
      </c>
      <c r="I1" s="80"/>
      <c r="J1" s="80"/>
    </row>
    <row r="2" spans="1:10" x14ac:dyDescent="0.25">
      <c r="D2" s="2"/>
      <c r="E2" s="75"/>
      <c r="F2" s="75"/>
      <c r="G2" s="75"/>
      <c r="H2" s="80"/>
      <c r="I2" s="80"/>
      <c r="J2" s="80"/>
    </row>
    <row r="3" spans="1:10" x14ac:dyDescent="0.25">
      <c r="D3" s="3"/>
      <c r="E3" s="75"/>
      <c r="F3" s="75"/>
      <c r="G3" s="75"/>
      <c r="H3" s="80"/>
      <c r="I3" s="80"/>
      <c r="J3" s="80"/>
    </row>
    <row r="4" spans="1:10" x14ac:dyDescent="0.25">
      <c r="D4" s="3"/>
      <c r="E4" s="75"/>
      <c r="F4" s="75"/>
      <c r="G4" s="75"/>
      <c r="H4" s="80"/>
      <c r="I4" s="80"/>
      <c r="J4" s="80"/>
    </row>
    <row r="5" spans="1:10" x14ac:dyDescent="0.25">
      <c r="A5" s="4"/>
      <c r="B5" s="5"/>
      <c r="C5" s="4"/>
      <c r="D5" s="2"/>
      <c r="E5" s="2"/>
      <c r="F5" s="2"/>
      <c r="G5" s="2"/>
      <c r="H5" s="80"/>
      <c r="I5" s="80"/>
      <c r="J5" s="80"/>
    </row>
    <row r="7" spans="1:10" ht="15" customHeight="1" x14ac:dyDescent="0.25">
      <c r="B7" s="86" t="s">
        <v>0</v>
      </c>
      <c r="C7" s="86"/>
      <c r="D7" s="90" t="s">
        <v>1</v>
      </c>
      <c r="E7" s="90"/>
    </row>
    <row r="8" spans="1:10" ht="15" customHeight="1" x14ac:dyDescent="0.25">
      <c r="B8" s="86" t="s">
        <v>2</v>
      </c>
      <c r="C8" s="86"/>
      <c r="D8" s="90" t="s">
        <v>3</v>
      </c>
      <c r="E8" s="90"/>
    </row>
    <row r="9" spans="1:10" ht="15" customHeight="1" x14ac:dyDescent="0.25">
      <c r="B9" s="86" t="s">
        <v>4</v>
      </c>
      <c r="C9" s="86"/>
      <c r="D9" s="90">
        <v>11</v>
      </c>
      <c r="E9" s="90"/>
    </row>
    <row r="10" spans="1:10" ht="15" customHeight="1" x14ac:dyDescent="0.25">
      <c r="B10" s="86" t="s">
        <v>5</v>
      </c>
      <c r="C10" s="86"/>
      <c r="D10" s="90">
        <v>1962</v>
      </c>
      <c r="E10" s="90"/>
    </row>
    <row r="11" spans="1:10" ht="15" customHeight="1" x14ac:dyDescent="0.25">
      <c r="B11" s="86" t="s">
        <v>6</v>
      </c>
      <c r="C11" s="86"/>
      <c r="D11" s="90"/>
      <c r="E11" s="90"/>
    </row>
    <row r="12" spans="1:10" ht="15" customHeight="1" x14ac:dyDescent="0.25">
      <c r="B12" s="86" t="s">
        <v>7</v>
      </c>
      <c r="C12" s="86"/>
      <c r="D12" s="90">
        <v>2</v>
      </c>
      <c r="E12" s="90"/>
    </row>
    <row r="13" spans="1:10" ht="15" customHeight="1" x14ac:dyDescent="0.25">
      <c r="B13" s="86" t="s">
        <v>8</v>
      </c>
      <c r="C13" s="86"/>
      <c r="D13" s="90">
        <v>2</v>
      </c>
      <c r="E13" s="90"/>
    </row>
    <row r="14" spans="1:10" ht="15" customHeight="1" x14ac:dyDescent="0.25">
      <c r="B14" s="86" t="s">
        <v>9</v>
      </c>
      <c r="C14" s="86"/>
      <c r="D14" s="90">
        <v>12</v>
      </c>
      <c r="E14" s="90"/>
    </row>
    <row r="15" spans="1:10" ht="15" customHeight="1" x14ac:dyDescent="0.25">
      <c r="B15" s="86" t="s">
        <v>10</v>
      </c>
      <c r="C15" s="86"/>
      <c r="D15" s="88">
        <v>557.5</v>
      </c>
      <c r="E15" s="88"/>
    </row>
    <row r="16" spans="1:10" ht="15" customHeight="1" x14ac:dyDescent="0.25">
      <c r="B16" s="86" t="s">
        <v>11</v>
      </c>
      <c r="C16" s="86"/>
      <c r="D16" s="90">
        <v>557.5</v>
      </c>
      <c r="E16" s="90"/>
    </row>
    <row r="17" spans="1:10" ht="15" customHeight="1" x14ac:dyDescent="0.25">
      <c r="B17" s="86" t="s">
        <v>12</v>
      </c>
      <c r="C17" s="86"/>
      <c r="D17" s="87" t="s">
        <v>13</v>
      </c>
      <c r="E17" s="87"/>
    </row>
    <row r="18" spans="1:10" ht="18" customHeight="1" x14ac:dyDescent="0.25">
      <c r="B18" s="86" t="s">
        <v>14</v>
      </c>
      <c r="C18" s="86"/>
      <c r="D18" s="88">
        <v>47</v>
      </c>
      <c r="E18" s="88"/>
    </row>
    <row r="19" spans="1:10" x14ac:dyDescent="0.25">
      <c r="B19" s="6"/>
      <c r="C19" s="7"/>
      <c r="D19" s="8"/>
      <c r="E19" s="8"/>
    </row>
    <row r="20" spans="1:10" ht="30" customHeight="1" x14ac:dyDescent="0.25">
      <c r="A20" s="89" t="s">
        <v>15</v>
      </c>
      <c r="B20" s="89"/>
      <c r="C20" s="89"/>
      <c r="D20" s="89"/>
      <c r="E20" s="89"/>
      <c r="F20" s="89"/>
      <c r="G20" s="89"/>
      <c r="H20" s="89"/>
      <c r="I20" s="89"/>
      <c r="J20" s="89"/>
    </row>
    <row r="22" spans="1:10" ht="60" x14ac:dyDescent="0.25">
      <c r="A22" s="9" t="s">
        <v>16</v>
      </c>
      <c r="B22" s="9" t="s">
        <v>17</v>
      </c>
      <c r="C22" s="10" t="s">
        <v>18</v>
      </c>
      <c r="D22" s="9" t="s">
        <v>19</v>
      </c>
      <c r="E22" s="9" t="s">
        <v>20</v>
      </c>
      <c r="F22" s="11" t="s">
        <v>21</v>
      </c>
      <c r="G22" s="9" t="s">
        <v>22</v>
      </c>
      <c r="H22" s="9" t="s">
        <v>23</v>
      </c>
      <c r="I22" s="12" t="s">
        <v>24</v>
      </c>
      <c r="J22" s="13" t="s">
        <v>25</v>
      </c>
    </row>
    <row r="23" spans="1:10" x14ac:dyDescent="0.25">
      <c r="A23" s="14">
        <v>1</v>
      </c>
      <c r="B23" s="14">
        <v>2</v>
      </c>
      <c r="C23" s="15">
        <v>3</v>
      </c>
      <c r="D23" s="14">
        <v>4</v>
      </c>
      <c r="E23" s="14">
        <v>5</v>
      </c>
      <c r="F23" s="14">
        <v>6</v>
      </c>
      <c r="G23" s="14">
        <v>7</v>
      </c>
      <c r="H23" s="14">
        <v>8</v>
      </c>
      <c r="I23" s="14">
        <v>9</v>
      </c>
      <c r="J23" s="16">
        <v>10</v>
      </c>
    </row>
    <row r="24" spans="1:10" ht="15" customHeight="1" x14ac:dyDescent="0.25">
      <c r="A24" s="84" t="s">
        <v>26</v>
      </c>
      <c r="B24" s="84"/>
      <c r="C24" s="84"/>
      <c r="D24" s="84"/>
      <c r="E24" s="84"/>
      <c r="F24" s="84"/>
      <c r="G24" s="84"/>
      <c r="H24" s="84"/>
      <c r="I24" s="17"/>
      <c r="J24" s="17"/>
    </row>
    <row r="25" spans="1:10" ht="25.5" customHeight="1" x14ac:dyDescent="0.25">
      <c r="A25" s="18" t="s">
        <v>27</v>
      </c>
      <c r="B25" s="19" t="s">
        <v>28</v>
      </c>
      <c r="C25" s="18" t="s">
        <v>29</v>
      </c>
      <c r="D25" s="20" t="s">
        <v>30</v>
      </c>
      <c r="E25" s="20">
        <v>52</v>
      </c>
      <c r="F25" s="21">
        <f>47.7/100</f>
        <v>0.47700000000000004</v>
      </c>
      <c r="G25" s="22">
        <f>E25*F25</f>
        <v>24.804000000000002</v>
      </c>
      <c r="H25" s="22">
        <v>257.58</v>
      </c>
      <c r="I25" s="22">
        <f>G25*H25</f>
        <v>6389.0143200000002</v>
      </c>
      <c r="J25" s="22">
        <f t="shared" ref="J25:J56" si="0">I25/557.5/12</f>
        <v>0.95500961434977583</v>
      </c>
    </row>
    <row r="26" spans="1:10" ht="22.5" customHeight="1" x14ac:dyDescent="0.25">
      <c r="A26" s="18" t="s">
        <v>31</v>
      </c>
      <c r="B26" s="19" t="s">
        <v>32</v>
      </c>
      <c r="C26" s="18" t="s">
        <v>29</v>
      </c>
      <c r="D26" s="20" t="s">
        <v>33</v>
      </c>
      <c r="E26" s="20">
        <v>12</v>
      </c>
      <c r="F26" s="21">
        <f>F25</f>
        <v>0.47700000000000004</v>
      </c>
      <c r="G26" s="22">
        <f>E26*F26</f>
        <v>5.7240000000000002</v>
      </c>
      <c r="H26" s="22">
        <v>669.24</v>
      </c>
      <c r="I26" s="22">
        <f>G26*H26</f>
        <v>3830.7297600000002</v>
      </c>
      <c r="J26" s="22">
        <f t="shared" si="0"/>
        <v>0.57260534529147977</v>
      </c>
    </row>
    <row r="27" spans="1:10" ht="22.5" customHeight="1" x14ac:dyDescent="0.25">
      <c r="A27" s="23" t="s">
        <v>34</v>
      </c>
      <c r="B27" s="24" t="s">
        <v>35</v>
      </c>
      <c r="C27" s="23" t="s">
        <v>29</v>
      </c>
      <c r="D27" s="25">
        <v>1</v>
      </c>
      <c r="E27" s="25">
        <v>1</v>
      </c>
      <c r="F27" s="26">
        <v>60</v>
      </c>
      <c r="G27" s="26">
        <f>F27*E27/100</f>
        <v>0.6</v>
      </c>
      <c r="H27" s="26">
        <v>395.48</v>
      </c>
      <c r="I27" s="26">
        <f>H27*G27</f>
        <v>237.28800000000001</v>
      </c>
      <c r="J27" s="22">
        <f t="shared" si="0"/>
        <v>3.5469058295964126E-2</v>
      </c>
    </row>
    <row r="28" spans="1:10" ht="22.5" customHeight="1" x14ac:dyDescent="0.25">
      <c r="A28" s="23" t="s">
        <v>36</v>
      </c>
      <c r="B28" s="24" t="s">
        <v>37</v>
      </c>
      <c r="C28" s="23" t="s">
        <v>29</v>
      </c>
      <c r="D28" s="25">
        <v>1</v>
      </c>
      <c r="E28" s="25">
        <v>1</v>
      </c>
      <c r="F28" s="26">
        <v>28</v>
      </c>
      <c r="G28" s="26">
        <f>F28*E28/100</f>
        <v>0.28000000000000003</v>
      </c>
      <c r="H28" s="26">
        <v>65.040000000000006</v>
      </c>
      <c r="I28" s="26">
        <f>H28*G28</f>
        <v>18.211200000000005</v>
      </c>
      <c r="J28" s="22">
        <f t="shared" si="0"/>
        <v>2.7221524663677138E-3</v>
      </c>
    </row>
    <row r="29" spans="1:10" ht="22.5" customHeight="1" x14ac:dyDescent="0.25">
      <c r="A29" s="23" t="s">
        <v>38</v>
      </c>
      <c r="B29" s="24" t="s">
        <v>39</v>
      </c>
      <c r="C29" s="23" t="s">
        <v>29</v>
      </c>
      <c r="D29" s="25">
        <v>12</v>
      </c>
      <c r="E29" s="25">
        <v>12</v>
      </c>
      <c r="F29" s="26">
        <v>3.2</v>
      </c>
      <c r="G29" s="26">
        <f>F29*E29/100</f>
        <v>0.38400000000000006</v>
      </c>
      <c r="H29" s="26">
        <v>320.02999999999997</v>
      </c>
      <c r="I29" s="26">
        <f>H29*G29</f>
        <v>122.89152000000001</v>
      </c>
      <c r="J29" s="22">
        <f t="shared" si="0"/>
        <v>1.8369434977578477E-2</v>
      </c>
    </row>
    <row r="30" spans="1:10" ht="22.5" customHeight="1" x14ac:dyDescent="0.25">
      <c r="A30" s="23" t="s">
        <v>40</v>
      </c>
      <c r="B30" s="24" t="s">
        <v>41</v>
      </c>
      <c r="C30" s="23" t="s">
        <v>42</v>
      </c>
      <c r="D30" s="25">
        <v>1</v>
      </c>
      <c r="E30" s="25">
        <v>1</v>
      </c>
      <c r="F30" s="26">
        <v>3.8</v>
      </c>
      <c r="G30" s="26">
        <f>F30*E30/10</f>
        <v>0.38</v>
      </c>
      <c r="H30" s="26">
        <v>216.77</v>
      </c>
      <c r="I30" s="26">
        <f>H30*G30</f>
        <v>82.372600000000006</v>
      </c>
      <c r="J30" s="22">
        <f t="shared" si="0"/>
        <v>1.2312795216741406E-2</v>
      </c>
    </row>
    <row r="31" spans="1:10" ht="22.5" customHeight="1" x14ac:dyDescent="0.25">
      <c r="A31" s="23" t="s">
        <v>43</v>
      </c>
      <c r="B31" s="24" t="s">
        <v>44</v>
      </c>
      <c r="C31" s="23" t="s">
        <v>29</v>
      </c>
      <c r="D31" s="25">
        <v>1</v>
      </c>
      <c r="E31" s="25">
        <v>1</v>
      </c>
      <c r="F31" s="26">
        <v>6.3</v>
      </c>
      <c r="G31" s="27">
        <f>F31*E31/100</f>
        <v>6.3E-2</v>
      </c>
      <c r="H31" s="26">
        <v>764.95</v>
      </c>
      <c r="I31" s="26">
        <f>H31*G31</f>
        <v>48.191850000000002</v>
      </c>
      <c r="J31" s="22">
        <f t="shared" si="0"/>
        <v>7.203565022421525E-3</v>
      </c>
    </row>
    <row r="32" spans="1:10" ht="29.25" customHeight="1" x14ac:dyDescent="0.25">
      <c r="A32" s="28"/>
      <c r="B32" s="29" t="s">
        <v>45</v>
      </c>
      <c r="C32" s="20" t="s">
        <v>46</v>
      </c>
      <c r="D32" s="20" t="s">
        <v>47</v>
      </c>
      <c r="E32" s="20">
        <v>6</v>
      </c>
      <c r="F32" s="21">
        <v>100</v>
      </c>
      <c r="G32" s="21">
        <f>E32*F32</f>
        <v>600</v>
      </c>
      <c r="H32" s="21">
        <v>2.4500000000000002</v>
      </c>
      <c r="I32" s="22">
        <f>G32*H32</f>
        <v>1470</v>
      </c>
      <c r="J32" s="22">
        <f t="shared" si="0"/>
        <v>0.21973094170403587</v>
      </c>
    </row>
    <row r="33" spans="1:13" ht="15" customHeight="1" x14ac:dyDescent="0.25">
      <c r="A33" s="85" t="s">
        <v>48</v>
      </c>
      <c r="B33" s="85"/>
      <c r="C33" s="85"/>
      <c r="D33" s="85"/>
      <c r="E33" s="85"/>
      <c r="F33" s="85"/>
      <c r="G33" s="85"/>
      <c r="H33" s="85"/>
      <c r="I33" s="30"/>
      <c r="J33" s="22">
        <f t="shared" si="0"/>
        <v>0</v>
      </c>
    </row>
    <row r="34" spans="1:13" ht="15" customHeight="1" x14ac:dyDescent="0.25">
      <c r="A34" s="85" t="s">
        <v>49</v>
      </c>
      <c r="B34" s="85"/>
      <c r="C34" s="85"/>
      <c r="D34" s="85"/>
      <c r="E34" s="85"/>
      <c r="F34" s="85"/>
      <c r="G34" s="85"/>
      <c r="H34" s="85"/>
      <c r="I34" s="30"/>
      <c r="J34" s="22">
        <f t="shared" si="0"/>
        <v>0</v>
      </c>
    </row>
    <row r="35" spans="1:13" s="34" customFormat="1" x14ac:dyDescent="0.25">
      <c r="A35" s="31" t="s">
        <v>50</v>
      </c>
      <c r="B35" s="19" t="s">
        <v>51</v>
      </c>
      <c r="C35" s="18" t="s">
        <v>52</v>
      </c>
      <c r="D35" s="18" t="s">
        <v>53</v>
      </c>
      <c r="E35" s="18">
        <v>6</v>
      </c>
      <c r="F35" s="32">
        <f>(465.9+244.7)/1000</f>
        <v>0.7105999999999999</v>
      </c>
      <c r="G35" s="32">
        <f>ROUND(F35*E35,2)</f>
        <v>4.26</v>
      </c>
      <c r="H35" s="33">
        <v>229.97</v>
      </c>
      <c r="I35" s="32">
        <f>G35*H35</f>
        <v>979.67219999999998</v>
      </c>
      <c r="J35" s="22">
        <f t="shared" si="0"/>
        <v>0.14643829596412555</v>
      </c>
    </row>
    <row r="36" spans="1:13" s="34" customFormat="1" ht="30" customHeight="1" x14ac:dyDescent="0.25">
      <c r="A36" s="35" t="s">
        <v>54</v>
      </c>
      <c r="B36" s="36" t="s">
        <v>55</v>
      </c>
      <c r="C36" s="37" t="s">
        <v>52</v>
      </c>
      <c r="D36" s="18" t="s">
        <v>56</v>
      </c>
      <c r="E36" s="18">
        <f>52</f>
        <v>52</v>
      </c>
      <c r="F36" s="32">
        <f>291.2/1000</f>
        <v>0.29120000000000001</v>
      </c>
      <c r="G36" s="32">
        <f>ROUND(F36*E36,2)</f>
        <v>15.14</v>
      </c>
      <c r="H36" s="33">
        <v>379.87</v>
      </c>
      <c r="I36" s="32">
        <f>G36*H36</f>
        <v>5751.2318000000005</v>
      </c>
      <c r="J36" s="22">
        <f t="shared" si="0"/>
        <v>0.8596759043348281</v>
      </c>
    </row>
    <row r="37" spans="1:13" s="34" customFormat="1" ht="30" customHeight="1" x14ac:dyDescent="0.25">
      <c r="A37" s="35" t="s">
        <v>57</v>
      </c>
      <c r="B37" s="36" t="s">
        <v>58</v>
      </c>
      <c r="C37" s="37" t="s">
        <v>52</v>
      </c>
      <c r="D37" s="18" t="s">
        <v>59</v>
      </c>
      <c r="E37" s="18">
        <v>1</v>
      </c>
      <c r="F37" s="32">
        <f>(465.9+244.7)/1000</f>
        <v>0.7105999999999999</v>
      </c>
      <c r="G37" s="32">
        <f>F37*E37</f>
        <v>0.7105999999999999</v>
      </c>
      <c r="H37" s="33">
        <v>4436.18</v>
      </c>
      <c r="I37" s="32">
        <f>H37*G37</f>
        <v>3152.3495079999998</v>
      </c>
      <c r="J37" s="22">
        <f t="shared" si="0"/>
        <v>0.47120321494768308</v>
      </c>
    </row>
    <row r="38" spans="1:13" s="34" customFormat="1" ht="24.75" customHeight="1" x14ac:dyDescent="0.25">
      <c r="A38" s="35" t="s">
        <v>54</v>
      </c>
      <c r="B38" s="36" t="s">
        <v>60</v>
      </c>
      <c r="C38" s="37" t="s">
        <v>52</v>
      </c>
      <c r="D38" s="18" t="s">
        <v>61</v>
      </c>
      <c r="E38" s="18">
        <v>6</v>
      </c>
      <c r="F38" s="32">
        <f>65.8/1000</f>
        <v>6.5799999999999997E-2</v>
      </c>
      <c r="G38" s="32">
        <f>E38*F38</f>
        <v>0.39479999999999998</v>
      </c>
      <c r="H38" s="33">
        <v>379.87</v>
      </c>
      <c r="I38" s="32">
        <f>G38*H38</f>
        <v>149.97267600000001</v>
      </c>
      <c r="J38" s="22">
        <f t="shared" si="0"/>
        <v>2.2417440358744396E-2</v>
      </c>
    </row>
    <row r="39" spans="1:13" s="34" customFormat="1" ht="15" customHeight="1" x14ac:dyDescent="0.25">
      <c r="A39" s="85" t="s">
        <v>62</v>
      </c>
      <c r="B39" s="85"/>
      <c r="C39" s="85"/>
      <c r="D39" s="85"/>
      <c r="E39" s="85"/>
      <c r="F39" s="85"/>
      <c r="G39" s="85"/>
      <c r="H39" s="85"/>
      <c r="I39" s="30"/>
      <c r="J39" s="22">
        <f t="shared" si="0"/>
        <v>0</v>
      </c>
    </row>
    <row r="40" spans="1:13" s="42" customFormat="1" ht="29.25" customHeight="1" x14ac:dyDescent="0.25">
      <c r="A40" s="23" t="s">
        <v>63</v>
      </c>
      <c r="B40" s="24" t="s">
        <v>64</v>
      </c>
      <c r="C40" s="23" t="s">
        <v>65</v>
      </c>
      <c r="D40" s="23" t="s">
        <v>66</v>
      </c>
      <c r="E40" s="23">
        <v>72</v>
      </c>
      <c r="F40" s="38">
        <f>(35.2+13.4)/1000</f>
        <v>4.8600000000000004E-2</v>
      </c>
      <c r="G40" s="39">
        <f>F40*E40</f>
        <v>3.4992000000000001</v>
      </c>
      <c r="H40" s="39">
        <v>515.16999999999996</v>
      </c>
      <c r="I40" s="40">
        <f>H40*G40</f>
        <v>1802.6828639999999</v>
      </c>
      <c r="J40" s="26">
        <f t="shared" si="0"/>
        <v>0.26945932197309413</v>
      </c>
      <c r="K40" s="41"/>
      <c r="L40" s="41"/>
      <c r="M40" s="41"/>
    </row>
    <row r="41" spans="1:13" s="45" customFormat="1" ht="31.5" customHeight="1" x14ac:dyDescent="0.25">
      <c r="A41" s="23" t="s">
        <v>67</v>
      </c>
      <c r="B41" s="24" t="s">
        <v>68</v>
      </c>
      <c r="C41" s="23" t="s">
        <v>52</v>
      </c>
      <c r="D41" s="23" t="s">
        <v>69</v>
      </c>
      <c r="E41" s="23">
        <v>30</v>
      </c>
      <c r="F41" s="38">
        <f>(35.2+13.4)/1000</f>
        <v>4.8600000000000004E-2</v>
      </c>
      <c r="G41" s="38">
        <f>ROUND(F41*E41,2)</f>
        <v>1.46</v>
      </c>
      <c r="H41" s="43">
        <v>3088.42</v>
      </c>
      <c r="I41" s="38">
        <f>G41*H41</f>
        <v>4509.0932000000003</v>
      </c>
      <c r="J41" s="26">
        <f t="shared" si="0"/>
        <v>0.67400496263079235</v>
      </c>
      <c r="K41" s="44"/>
      <c r="L41" s="44"/>
      <c r="M41" s="44"/>
    </row>
    <row r="42" spans="1:13" s="45" customFormat="1" ht="31.5" customHeight="1" x14ac:dyDescent="0.25">
      <c r="A42" s="23" t="s">
        <v>70</v>
      </c>
      <c r="B42" s="24" t="s">
        <v>71</v>
      </c>
      <c r="C42" s="23" t="s">
        <v>52</v>
      </c>
      <c r="D42" s="23" t="s">
        <v>33</v>
      </c>
      <c r="E42" s="23">
        <v>12</v>
      </c>
      <c r="F42" s="38">
        <f>(35.2+13.4)/1000</f>
        <v>4.8600000000000004E-2</v>
      </c>
      <c r="G42" s="38">
        <f>F42*E42</f>
        <v>0.58320000000000005</v>
      </c>
      <c r="H42" s="43">
        <v>65.040000000000006</v>
      </c>
      <c r="I42" s="38">
        <f>H42*G42</f>
        <v>37.931328000000008</v>
      </c>
      <c r="J42" s="26">
        <f t="shared" si="0"/>
        <v>5.6698547085201811E-3</v>
      </c>
      <c r="K42" s="44"/>
      <c r="L42" s="44"/>
      <c r="M42" s="44"/>
    </row>
    <row r="43" spans="1:13" s="45" customFormat="1" ht="27" customHeight="1" x14ac:dyDescent="0.25">
      <c r="A43" s="23" t="s">
        <v>72</v>
      </c>
      <c r="B43" s="24" t="s">
        <v>73</v>
      </c>
      <c r="C43" s="23" t="s">
        <v>52</v>
      </c>
      <c r="D43" s="23" t="s">
        <v>59</v>
      </c>
      <c r="E43" s="23">
        <f>26</f>
        <v>26</v>
      </c>
      <c r="F43" s="38">
        <f>(35.2+13.4)/1000</f>
        <v>4.8600000000000004E-2</v>
      </c>
      <c r="G43" s="38">
        <f>F43*26</f>
        <v>1.2636000000000001</v>
      </c>
      <c r="H43" s="43">
        <v>629.66</v>
      </c>
      <c r="I43" s="43">
        <f>G43*H43</f>
        <v>795.63837599999999</v>
      </c>
      <c r="J43" s="26">
        <f t="shared" si="0"/>
        <v>0.11892950313901346</v>
      </c>
      <c r="K43" s="44"/>
      <c r="L43" s="44"/>
      <c r="M43" s="44"/>
    </row>
    <row r="44" spans="1:13" s="45" customFormat="1" ht="27" customHeight="1" x14ac:dyDescent="0.25">
      <c r="A44" s="23" t="s">
        <v>74</v>
      </c>
      <c r="B44" s="24" t="s">
        <v>75</v>
      </c>
      <c r="C44" s="23" t="s">
        <v>52</v>
      </c>
      <c r="D44" s="23" t="s">
        <v>69</v>
      </c>
      <c r="E44" s="23">
        <v>30</v>
      </c>
      <c r="F44" s="38">
        <f>(35.2+13.4)/1000</f>
        <v>4.8600000000000004E-2</v>
      </c>
      <c r="G44" s="38">
        <f>F44*E44</f>
        <v>1.4580000000000002</v>
      </c>
      <c r="H44" s="43">
        <v>8523.73</v>
      </c>
      <c r="I44" s="43">
        <f>H44*G44</f>
        <v>12427.59834</v>
      </c>
      <c r="J44" s="26">
        <f t="shared" si="0"/>
        <v>1.8576380179372196</v>
      </c>
      <c r="K44" s="44"/>
      <c r="L44" s="44"/>
      <c r="M44" s="44"/>
    </row>
    <row r="45" spans="1:13" s="34" customFormat="1" ht="27" customHeight="1" x14ac:dyDescent="0.25">
      <c r="A45" s="18" t="s">
        <v>67</v>
      </c>
      <c r="B45" s="19" t="s">
        <v>76</v>
      </c>
      <c r="C45" s="18" t="s">
        <v>52</v>
      </c>
      <c r="D45" s="18" t="s">
        <v>59</v>
      </c>
      <c r="E45" s="18">
        <v>1</v>
      </c>
      <c r="F45" s="32">
        <f>65.8/1000</f>
        <v>6.5799999999999997E-2</v>
      </c>
      <c r="G45" s="32">
        <f>F45*E45</f>
        <v>6.5799999999999997E-2</v>
      </c>
      <c r="H45" s="33">
        <v>3088.42</v>
      </c>
      <c r="I45" s="33">
        <f>H45*G45</f>
        <v>203.21803599999998</v>
      </c>
      <c r="J45" s="22">
        <f t="shared" si="0"/>
        <v>3.0376388041853511E-2</v>
      </c>
    </row>
    <row r="46" spans="1:13" ht="27" customHeight="1" x14ac:dyDescent="0.25">
      <c r="A46" s="23"/>
      <c r="B46" s="24" t="s">
        <v>77</v>
      </c>
      <c r="C46" s="23" t="s">
        <v>78</v>
      </c>
      <c r="D46" s="23"/>
      <c r="E46" s="23"/>
      <c r="F46" s="38"/>
      <c r="G46" s="38">
        <v>5</v>
      </c>
      <c r="H46" s="43">
        <v>85.26</v>
      </c>
      <c r="I46" s="43">
        <f>H46*G46</f>
        <v>426.3</v>
      </c>
      <c r="J46" s="22">
        <f t="shared" si="0"/>
        <v>6.3721973094170409E-2</v>
      </c>
    </row>
    <row r="47" spans="1:13" x14ac:dyDescent="0.25">
      <c r="A47" s="23"/>
      <c r="B47" s="24" t="s">
        <v>79</v>
      </c>
      <c r="C47" s="23" t="s">
        <v>78</v>
      </c>
      <c r="D47" s="23"/>
      <c r="E47" s="23"/>
      <c r="F47" s="38"/>
      <c r="G47" s="38">
        <v>0.5</v>
      </c>
      <c r="H47" s="38">
        <v>286.67</v>
      </c>
      <c r="I47" s="38">
        <f>G47*H47</f>
        <v>143.33500000000001</v>
      </c>
      <c r="J47" s="22">
        <f t="shared" si="0"/>
        <v>2.1425261584454413E-2</v>
      </c>
    </row>
    <row r="48" spans="1:13" ht="24" x14ac:dyDescent="0.25">
      <c r="A48" s="23"/>
      <c r="B48" s="24" t="s">
        <v>80</v>
      </c>
      <c r="C48" s="23" t="s">
        <v>81</v>
      </c>
      <c r="D48" s="23" t="s">
        <v>59</v>
      </c>
      <c r="E48" s="23">
        <v>1</v>
      </c>
      <c r="F48" s="38">
        <v>3</v>
      </c>
      <c r="G48" s="38">
        <v>3</v>
      </c>
      <c r="H48" s="38">
        <v>2211.79</v>
      </c>
      <c r="I48" s="38">
        <f>H48*G48</f>
        <v>6635.37</v>
      </c>
      <c r="J48" s="22">
        <f t="shared" si="0"/>
        <v>0.99183408071748869</v>
      </c>
    </row>
    <row r="49" spans="1:10" ht="24" x14ac:dyDescent="0.25">
      <c r="A49" s="46"/>
      <c r="B49" s="47" t="s">
        <v>82</v>
      </c>
      <c r="C49" s="48" t="s">
        <v>83</v>
      </c>
      <c r="D49" s="23" t="s">
        <v>59</v>
      </c>
      <c r="E49" s="23"/>
      <c r="F49" s="38">
        <v>2</v>
      </c>
      <c r="G49" s="38">
        <f>F49</f>
        <v>2</v>
      </c>
      <c r="H49" s="43">
        <v>1782.05</v>
      </c>
      <c r="I49" s="38">
        <f>G49*H49</f>
        <v>3564.1</v>
      </c>
      <c r="J49" s="22">
        <f t="shared" si="0"/>
        <v>0.53275037369207767</v>
      </c>
    </row>
    <row r="50" spans="1:10" ht="15" customHeight="1" x14ac:dyDescent="0.25">
      <c r="A50" s="82" t="s">
        <v>84</v>
      </c>
      <c r="B50" s="82"/>
      <c r="C50" s="82"/>
      <c r="D50" s="82"/>
      <c r="E50" s="82"/>
      <c r="F50" s="82"/>
      <c r="G50" s="82"/>
      <c r="H50" s="82"/>
      <c r="I50" s="49"/>
      <c r="J50" s="22">
        <f t="shared" si="0"/>
        <v>0</v>
      </c>
    </row>
    <row r="51" spans="1:10" ht="15" customHeight="1" x14ac:dyDescent="0.25">
      <c r="A51" s="82" t="s">
        <v>85</v>
      </c>
      <c r="B51" s="82"/>
      <c r="C51" s="82"/>
      <c r="D51" s="82"/>
      <c r="E51" s="82"/>
      <c r="F51" s="82"/>
      <c r="G51" s="82"/>
      <c r="H51" s="82"/>
      <c r="I51" s="49"/>
      <c r="J51" s="22">
        <f t="shared" si="0"/>
        <v>0</v>
      </c>
    </row>
    <row r="52" spans="1:10" x14ac:dyDescent="0.25">
      <c r="A52" s="23" t="s">
        <v>86</v>
      </c>
      <c r="B52" s="24" t="s">
        <v>87</v>
      </c>
      <c r="C52" s="23" t="s">
        <v>52</v>
      </c>
      <c r="D52" s="23">
        <v>1</v>
      </c>
      <c r="E52" s="23">
        <v>1</v>
      </c>
      <c r="F52" s="50">
        <f>556/1000</f>
        <v>0.55600000000000005</v>
      </c>
      <c r="G52" s="38">
        <f>ROUND(F52*E52,2)</f>
        <v>0.56000000000000005</v>
      </c>
      <c r="H52" s="43">
        <v>1047.96</v>
      </c>
      <c r="I52" s="38">
        <f>G52*H52</f>
        <v>586.85760000000005</v>
      </c>
      <c r="J52" s="22">
        <f t="shared" si="0"/>
        <v>8.7721614349775781E-2</v>
      </c>
    </row>
    <row r="53" spans="1:10" x14ac:dyDescent="0.25">
      <c r="A53" s="23" t="s">
        <v>88</v>
      </c>
      <c r="B53" s="24" t="s">
        <v>89</v>
      </c>
      <c r="C53" s="23" t="s">
        <v>52</v>
      </c>
      <c r="D53" s="23">
        <v>1</v>
      </c>
      <c r="E53" s="23">
        <v>1</v>
      </c>
      <c r="F53" s="50">
        <f>545.2/1000</f>
        <v>0.54520000000000002</v>
      </c>
      <c r="G53" s="38">
        <f>ROUND(F53*E53,2)</f>
        <v>0.55000000000000004</v>
      </c>
      <c r="H53" s="43">
        <v>903.28</v>
      </c>
      <c r="I53" s="38">
        <f>G53*H53</f>
        <v>496.80400000000003</v>
      </c>
      <c r="J53" s="22">
        <f t="shared" si="0"/>
        <v>7.4260687593423025E-2</v>
      </c>
    </row>
    <row r="54" spans="1:10" x14ac:dyDescent="0.25">
      <c r="A54" s="23" t="s">
        <v>90</v>
      </c>
      <c r="B54" s="24" t="s">
        <v>91</v>
      </c>
      <c r="C54" s="23" t="s">
        <v>92</v>
      </c>
      <c r="D54" s="23">
        <v>1</v>
      </c>
      <c r="E54" s="23">
        <v>1</v>
      </c>
      <c r="F54" s="50">
        <f>180/1000</f>
        <v>0.18</v>
      </c>
      <c r="G54" s="38">
        <f>ROUND(F54*E54,2)</f>
        <v>0.18</v>
      </c>
      <c r="H54" s="43">
        <v>862.64</v>
      </c>
      <c r="I54" s="38">
        <f>G54*H54</f>
        <v>155.27519999999998</v>
      </c>
      <c r="J54" s="22">
        <f t="shared" si="0"/>
        <v>2.3210044843049324E-2</v>
      </c>
    </row>
    <row r="55" spans="1:10" x14ac:dyDescent="0.25">
      <c r="A55" s="23" t="s">
        <v>93</v>
      </c>
      <c r="B55" s="24" t="s">
        <v>94</v>
      </c>
      <c r="C55" s="23" t="s">
        <v>52</v>
      </c>
      <c r="D55" s="23">
        <v>2</v>
      </c>
      <c r="E55" s="23">
        <v>2</v>
      </c>
      <c r="F55" s="50">
        <v>556</v>
      </c>
      <c r="G55" s="51">
        <f>E55*F55/1000</f>
        <v>1.1120000000000001</v>
      </c>
      <c r="H55" s="43">
        <v>1841.09</v>
      </c>
      <c r="I55" s="38">
        <f>G55*H55</f>
        <v>2047.2920800000002</v>
      </c>
      <c r="J55" s="22">
        <f t="shared" si="0"/>
        <v>0.30602273243647238</v>
      </c>
    </row>
    <row r="56" spans="1:10" x14ac:dyDescent="0.25">
      <c r="A56" s="23" t="s">
        <v>93</v>
      </c>
      <c r="B56" s="24" t="s">
        <v>95</v>
      </c>
      <c r="C56" s="23" t="s">
        <v>52</v>
      </c>
      <c r="D56" s="23">
        <v>3</v>
      </c>
      <c r="E56" s="23">
        <v>3</v>
      </c>
      <c r="F56" s="50">
        <v>556</v>
      </c>
      <c r="G56" s="51">
        <f>F56*E56/1000</f>
        <v>1.6679999999999999</v>
      </c>
      <c r="H56" s="43">
        <v>1841.09</v>
      </c>
      <c r="I56" s="38">
        <f>H56*G56</f>
        <v>3070.9381199999998</v>
      </c>
      <c r="J56" s="22">
        <f t="shared" si="0"/>
        <v>0.45903409865470851</v>
      </c>
    </row>
    <row r="57" spans="1:10" ht="24" x14ac:dyDescent="0.25">
      <c r="A57" s="23" t="s">
        <v>96</v>
      </c>
      <c r="B57" s="24" t="s">
        <v>97</v>
      </c>
      <c r="C57" s="23" t="s">
        <v>98</v>
      </c>
      <c r="D57" s="23">
        <v>2</v>
      </c>
      <c r="E57" s="23">
        <v>2</v>
      </c>
      <c r="F57" s="50">
        <v>4</v>
      </c>
      <c r="G57" s="38">
        <f>F57*E57/100</f>
        <v>0.08</v>
      </c>
      <c r="H57" s="43">
        <v>4142.45</v>
      </c>
      <c r="I57" s="38">
        <f t="shared" ref="I57:I62" si="1">G57*H57</f>
        <v>331.39600000000002</v>
      </c>
      <c r="J57" s="22">
        <f t="shared" ref="J57:J88" si="2">I57/557.5/12</f>
        <v>4.9536023916292977E-2</v>
      </c>
    </row>
    <row r="58" spans="1:10" ht="24.75" customHeight="1" x14ac:dyDescent="0.25">
      <c r="A58" s="23" t="s">
        <v>99</v>
      </c>
      <c r="B58" s="19" t="s">
        <v>100</v>
      </c>
      <c r="C58" s="23" t="s">
        <v>52</v>
      </c>
      <c r="D58" s="23">
        <v>3</v>
      </c>
      <c r="E58" s="23">
        <v>3</v>
      </c>
      <c r="F58" s="50">
        <v>556</v>
      </c>
      <c r="G58" s="51">
        <f>F58*E58/1000</f>
        <v>1.6679999999999999</v>
      </c>
      <c r="H58" s="43">
        <v>1841.09</v>
      </c>
      <c r="I58" s="38">
        <f t="shared" si="1"/>
        <v>3070.9381199999998</v>
      </c>
      <c r="J58" s="22">
        <f t="shared" si="2"/>
        <v>0.45903409865470851</v>
      </c>
    </row>
    <row r="59" spans="1:10" ht="24" x14ac:dyDescent="0.25">
      <c r="A59" s="23" t="s">
        <v>101</v>
      </c>
      <c r="B59" s="24" t="s">
        <v>102</v>
      </c>
      <c r="C59" s="23" t="s">
        <v>52</v>
      </c>
      <c r="D59" s="23">
        <v>1</v>
      </c>
      <c r="E59" s="23">
        <v>1</v>
      </c>
      <c r="F59" s="52">
        <v>361.2</v>
      </c>
      <c r="G59" s="38">
        <f>F59*E59/1000</f>
        <v>0.36119999999999997</v>
      </c>
      <c r="H59" s="43">
        <v>1841.09</v>
      </c>
      <c r="I59" s="38">
        <f t="shared" si="1"/>
        <v>665.00170799999989</v>
      </c>
      <c r="J59" s="22">
        <f t="shared" si="2"/>
        <v>9.9402347982062766E-2</v>
      </c>
    </row>
    <row r="60" spans="1:10" x14ac:dyDescent="0.25">
      <c r="A60" s="23" t="s">
        <v>103</v>
      </c>
      <c r="B60" s="24" t="s">
        <v>104</v>
      </c>
      <c r="C60" s="23" t="s">
        <v>105</v>
      </c>
      <c r="D60" s="23">
        <v>2</v>
      </c>
      <c r="E60" s="23">
        <v>2</v>
      </c>
      <c r="F60" s="53">
        <v>1</v>
      </c>
      <c r="G60" s="38">
        <f>F60*E60/100</f>
        <v>0.02</v>
      </c>
      <c r="H60" s="43">
        <v>8574.8700000000008</v>
      </c>
      <c r="I60" s="38">
        <f t="shared" si="1"/>
        <v>171.49740000000003</v>
      </c>
      <c r="J60" s="22">
        <f t="shared" si="2"/>
        <v>2.5634887892376685E-2</v>
      </c>
    </row>
    <row r="61" spans="1:10" x14ac:dyDescent="0.25">
      <c r="A61" s="23" t="s">
        <v>106</v>
      </c>
      <c r="B61" s="24" t="s">
        <v>107</v>
      </c>
      <c r="C61" s="23" t="s">
        <v>108</v>
      </c>
      <c r="D61" s="23">
        <v>4</v>
      </c>
      <c r="E61" s="23">
        <v>4</v>
      </c>
      <c r="F61" s="53">
        <v>12</v>
      </c>
      <c r="G61" s="38">
        <f>F61*E61</f>
        <v>48</v>
      </c>
      <c r="H61" s="43">
        <v>182.61</v>
      </c>
      <c r="I61" s="38">
        <f t="shared" si="1"/>
        <v>8765.2800000000007</v>
      </c>
      <c r="J61" s="22">
        <f t="shared" si="2"/>
        <v>1.3102062780269059</v>
      </c>
    </row>
    <row r="62" spans="1:10" x14ac:dyDescent="0.25">
      <c r="A62" s="23" t="s">
        <v>109</v>
      </c>
      <c r="B62" s="24" t="s">
        <v>110</v>
      </c>
      <c r="C62" s="23" t="s">
        <v>111</v>
      </c>
      <c r="D62" s="23">
        <v>3</v>
      </c>
      <c r="E62" s="23">
        <v>3</v>
      </c>
      <c r="F62" s="50">
        <v>36</v>
      </c>
      <c r="G62" s="38">
        <f>F62*E62</f>
        <v>108</v>
      </c>
      <c r="H62" s="43">
        <v>84.99</v>
      </c>
      <c r="I62" s="38">
        <f t="shared" si="1"/>
        <v>9178.92</v>
      </c>
      <c r="J62" s="22">
        <f t="shared" si="2"/>
        <v>1.3720358744394618</v>
      </c>
    </row>
    <row r="63" spans="1:10" ht="15" customHeight="1" x14ac:dyDescent="0.25">
      <c r="A63" s="82" t="s">
        <v>112</v>
      </c>
      <c r="B63" s="82"/>
      <c r="C63" s="82"/>
      <c r="D63" s="82"/>
      <c r="E63" s="82"/>
      <c r="F63" s="82"/>
      <c r="G63" s="82"/>
      <c r="H63" s="82"/>
      <c r="I63" s="54"/>
      <c r="J63" s="22">
        <f t="shared" si="2"/>
        <v>0</v>
      </c>
    </row>
    <row r="64" spans="1:10" ht="26.25" customHeight="1" x14ac:dyDescent="0.25">
      <c r="A64" s="23" t="s">
        <v>113</v>
      </c>
      <c r="B64" s="24" t="s">
        <v>114</v>
      </c>
      <c r="C64" s="23" t="s">
        <v>29</v>
      </c>
      <c r="D64" s="23" t="s">
        <v>115</v>
      </c>
      <c r="E64" s="23">
        <v>2</v>
      </c>
      <c r="F64" s="38">
        <f>556/2/100</f>
        <v>2.78</v>
      </c>
      <c r="G64" s="38">
        <f>F64*E64</f>
        <v>5.56</v>
      </c>
      <c r="H64" s="43">
        <v>2295.63</v>
      </c>
      <c r="I64" s="38">
        <f>G64*H64</f>
        <v>12763.702799999999</v>
      </c>
      <c r="J64" s="22">
        <f t="shared" si="2"/>
        <v>1.907877847533632</v>
      </c>
    </row>
    <row r="65" spans="1:10" ht="28.5" hidden="1" customHeight="1" x14ac:dyDescent="0.25">
      <c r="A65" s="23" t="s">
        <v>116</v>
      </c>
      <c r="B65" s="24" t="s">
        <v>117</v>
      </c>
      <c r="C65" s="23" t="s">
        <v>29</v>
      </c>
      <c r="D65" s="23" t="s">
        <v>115</v>
      </c>
      <c r="E65" s="23">
        <v>2</v>
      </c>
      <c r="F65" s="38">
        <f>556/2/100</f>
        <v>2.78</v>
      </c>
      <c r="G65" s="38">
        <f>F65*E65</f>
        <v>5.56</v>
      </c>
      <c r="H65" s="43">
        <v>0</v>
      </c>
      <c r="I65" s="38">
        <f>G65*H65</f>
        <v>0</v>
      </c>
      <c r="J65" s="22">
        <f t="shared" si="2"/>
        <v>0</v>
      </c>
    </row>
    <row r="66" spans="1:10" ht="28.5" customHeight="1" x14ac:dyDescent="0.25">
      <c r="A66" s="23"/>
      <c r="B66" s="24" t="s">
        <v>118</v>
      </c>
      <c r="C66" s="23" t="s">
        <v>83</v>
      </c>
      <c r="D66" s="23" t="s">
        <v>115</v>
      </c>
      <c r="E66" s="23"/>
      <c r="F66" s="38">
        <v>3</v>
      </c>
      <c r="G66" s="38">
        <f>F66</f>
        <v>3</v>
      </c>
      <c r="H66" s="43">
        <v>2005.61</v>
      </c>
      <c r="I66" s="38">
        <f>G66*H66</f>
        <v>6016.83</v>
      </c>
      <c r="J66" s="22">
        <f t="shared" si="2"/>
        <v>0.89937668161434969</v>
      </c>
    </row>
    <row r="67" spans="1:10" ht="28.5" customHeight="1" x14ac:dyDescent="0.25">
      <c r="A67" s="83" t="s">
        <v>119</v>
      </c>
      <c r="B67" s="83"/>
      <c r="C67" s="83"/>
      <c r="D67" s="83"/>
      <c r="E67" s="83"/>
      <c r="F67" s="83"/>
      <c r="G67" s="83"/>
      <c r="H67" s="83"/>
      <c r="I67" s="55"/>
      <c r="J67" s="22">
        <f t="shared" si="2"/>
        <v>0</v>
      </c>
    </row>
    <row r="68" spans="1:10" s="56" customFormat="1" ht="28.5" customHeight="1" x14ac:dyDescent="0.25">
      <c r="A68" s="23" t="s">
        <v>120</v>
      </c>
      <c r="B68" s="24" t="s">
        <v>121</v>
      </c>
      <c r="C68" s="23" t="s">
        <v>122</v>
      </c>
      <c r="D68" s="23">
        <v>2</v>
      </c>
      <c r="E68" s="23">
        <v>2</v>
      </c>
      <c r="F68" s="39">
        <v>4</v>
      </c>
      <c r="G68" s="39">
        <f>F68*E68</f>
        <v>8</v>
      </c>
      <c r="H68" s="39">
        <v>207.13</v>
      </c>
      <c r="I68" s="39">
        <f>H68*G68</f>
        <v>1657.04</v>
      </c>
      <c r="J68" s="22">
        <f t="shared" si="2"/>
        <v>0.24768908819133031</v>
      </c>
    </row>
    <row r="69" spans="1:10" ht="28.5" customHeight="1" x14ac:dyDescent="0.25">
      <c r="A69" s="23" t="s">
        <v>123</v>
      </c>
      <c r="B69" s="24" t="s">
        <v>124</v>
      </c>
      <c r="C69" s="23" t="s">
        <v>125</v>
      </c>
      <c r="D69" s="23">
        <v>2</v>
      </c>
      <c r="E69" s="23">
        <v>1</v>
      </c>
      <c r="F69" s="38">
        <v>2</v>
      </c>
      <c r="G69" s="38">
        <f>F69*E69</f>
        <v>2</v>
      </c>
      <c r="H69" s="43">
        <v>1509.69</v>
      </c>
      <c r="I69" s="38">
        <f>H69*G69</f>
        <v>3019.38</v>
      </c>
      <c r="J69" s="22">
        <f t="shared" si="2"/>
        <v>0.45132735426008969</v>
      </c>
    </row>
    <row r="70" spans="1:10" ht="21.75" customHeight="1" x14ac:dyDescent="0.25">
      <c r="A70" s="82" t="s">
        <v>126</v>
      </c>
      <c r="B70" s="82"/>
      <c r="C70" s="82"/>
      <c r="D70" s="82"/>
      <c r="E70" s="82"/>
      <c r="F70" s="82"/>
      <c r="G70" s="82"/>
      <c r="H70" s="82"/>
      <c r="I70" s="49"/>
      <c r="J70" s="22">
        <f t="shared" si="2"/>
        <v>0</v>
      </c>
    </row>
    <row r="71" spans="1:10" ht="36" x14ac:dyDescent="0.25">
      <c r="A71" s="23" t="s">
        <v>127</v>
      </c>
      <c r="B71" s="24" t="s">
        <v>128</v>
      </c>
      <c r="C71" s="23" t="s">
        <v>129</v>
      </c>
      <c r="D71" s="23">
        <v>1</v>
      </c>
      <c r="E71" s="23">
        <v>1</v>
      </c>
      <c r="F71" s="38">
        <f>2200/100</f>
        <v>22</v>
      </c>
      <c r="G71" s="38">
        <f>F71*E71</f>
        <v>22</v>
      </c>
      <c r="H71" s="43">
        <v>313.57</v>
      </c>
      <c r="I71" s="38">
        <f>G71*H71</f>
        <v>6898.54</v>
      </c>
      <c r="J71" s="22">
        <f t="shared" si="2"/>
        <v>1.031171898355755</v>
      </c>
    </row>
    <row r="72" spans="1:10" ht="24" x14ac:dyDescent="0.25">
      <c r="A72" s="23" t="s">
        <v>130</v>
      </c>
      <c r="B72" s="24" t="s">
        <v>131</v>
      </c>
      <c r="C72" s="23" t="s">
        <v>125</v>
      </c>
      <c r="D72" s="23">
        <v>1</v>
      </c>
      <c r="E72" s="23">
        <v>1</v>
      </c>
      <c r="F72" s="38">
        <v>4</v>
      </c>
      <c r="G72" s="38">
        <v>4</v>
      </c>
      <c r="H72" s="43">
        <v>296.11</v>
      </c>
      <c r="I72" s="38">
        <f>H72*G72</f>
        <v>1184.44</v>
      </c>
      <c r="J72" s="22">
        <f t="shared" si="2"/>
        <v>0.17704633781763826</v>
      </c>
    </row>
    <row r="73" spans="1:10" ht="24" x14ac:dyDescent="0.25">
      <c r="A73" s="23" t="s">
        <v>132</v>
      </c>
      <c r="B73" s="24" t="s">
        <v>133</v>
      </c>
      <c r="C73" s="23" t="s">
        <v>92</v>
      </c>
      <c r="D73" s="23">
        <v>1</v>
      </c>
      <c r="E73" s="23">
        <v>1</v>
      </c>
      <c r="F73" s="38">
        <f>2200/1000</f>
        <v>2.2000000000000002</v>
      </c>
      <c r="G73" s="38">
        <f>F73*E73</f>
        <v>2.2000000000000002</v>
      </c>
      <c r="H73" s="43">
        <v>219.97</v>
      </c>
      <c r="I73" s="38">
        <f>G73*H73</f>
        <v>483.93400000000003</v>
      </c>
      <c r="J73" s="22">
        <f t="shared" si="2"/>
        <v>7.2336920777279531E-2</v>
      </c>
    </row>
    <row r="74" spans="1:10" ht="29.25" customHeight="1" x14ac:dyDescent="0.25">
      <c r="A74" s="23" t="s">
        <v>134</v>
      </c>
      <c r="B74" s="24" t="s">
        <v>135</v>
      </c>
      <c r="C74" s="23" t="s">
        <v>136</v>
      </c>
      <c r="D74" s="23">
        <v>1</v>
      </c>
      <c r="E74" s="23">
        <v>1</v>
      </c>
      <c r="F74" s="38">
        <f>247/100</f>
        <v>2.4700000000000002</v>
      </c>
      <c r="G74" s="38">
        <f>F74*E74</f>
        <v>2.4700000000000002</v>
      </c>
      <c r="H74" s="43">
        <v>2762.35</v>
      </c>
      <c r="I74" s="38">
        <f>H74*G74</f>
        <v>6823.0045</v>
      </c>
      <c r="J74" s="22">
        <f t="shared" si="2"/>
        <v>1.0198810911808669</v>
      </c>
    </row>
    <row r="75" spans="1:10" ht="29.25" customHeight="1" x14ac:dyDescent="0.25">
      <c r="A75" s="83" t="s">
        <v>137</v>
      </c>
      <c r="B75" s="83"/>
      <c r="C75" s="83"/>
      <c r="D75" s="83"/>
      <c r="E75" s="83"/>
      <c r="F75" s="83"/>
      <c r="G75" s="83"/>
      <c r="H75" s="83"/>
      <c r="I75" s="49"/>
      <c r="J75" s="22">
        <f t="shared" si="2"/>
        <v>0</v>
      </c>
    </row>
    <row r="76" spans="1:10" ht="29.25" customHeight="1" x14ac:dyDescent="0.25">
      <c r="A76" s="23" t="s">
        <v>138</v>
      </c>
      <c r="B76" s="55" t="s">
        <v>139</v>
      </c>
      <c r="C76" s="23" t="s">
        <v>125</v>
      </c>
      <c r="D76" s="23">
        <v>2</v>
      </c>
      <c r="E76" s="23">
        <v>2</v>
      </c>
      <c r="F76" s="55">
        <v>2</v>
      </c>
      <c r="G76" s="55">
        <v>2</v>
      </c>
      <c r="H76" s="55">
        <v>1356.54</v>
      </c>
      <c r="I76" s="55">
        <f>H76*G76</f>
        <v>2713.08</v>
      </c>
      <c r="J76" s="22">
        <f t="shared" si="2"/>
        <v>0.40554260089686101</v>
      </c>
    </row>
    <row r="77" spans="1:10" ht="29.25" customHeight="1" x14ac:dyDescent="0.25">
      <c r="A77" s="23" t="s">
        <v>140</v>
      </c>
      <c r="B77" s="55" t="s">
        <v>141</v>
      </c>
      <c r="C77" s="23" t="s">
        <v>142</v>
      </c>
      <c r="D77" s="23" t="s">
        <v>115</v>
      </c>
      <c r="E77" s="23">
        <v>3</v>
      </c>
      <c r="F77" s="55">
        <v>5</v>
      </c>
      <c r="G77" s="55">
        <v>15</v>
      </c>
      <c r="H77" s="55">
        <v>139.04</v>
      </c>
      <c r="I77" s="55">
        <f>H77*G77</f>
        <v>2085.6</v>
      </c>
      <c r="J77" s="22">
        <f t="shared" si="2"/>
        <v>0.31174887892376679</v>
      </c>
    </row>
    <row r="78" spans="1:10" ht="27.75" customHeight="1" x14ac:dyDescent="0.25">
      <c r="A78" s="23"/>
      <c r="B78" s="57" t="s">
        <v>143</v>
      </c>
      <c r="C78" s="23" t="s">
        <v>144</v>
      </c>
      <c r="D78" s="23">
        <v>12</v>
      </c>
      <c r="E78" s="23">
        <f>12</f>
        <v>12</v>
      </c>
      <c r="F78" s="38">
        <f>D15</f>
        <v>557.5</v>
      </c>
      <c r="G78" s="38">
        <f>F78*E78</f>
        <v>6690</v>
      </c>
      <c r="H78" s="38">
        <f>0.66+0.65+0.99+0.81</f>
        <v>3.11</v>
      </c>
      <c r="I78" s="38">
        <f>G78*H78</f>
        <v>20805.899999999998</v>
      </c>
      <c r="J78" s="22">
        <f t="shared" si="2"/>
        <v>3.1099999999999994</v>
      </c>
    </row>
    <row r="79" spans="1:10" ht="29.25" customHeight="1" x14ac:dyDescent="0.25">
      <c r="A79" s="23"/>
      <c r="B79" s="57" t="s">
        <v>145</v>
      </c>
      <c r="C79" s="23"/>
      <c r="D79" s="23"/>
      <c r="E79" s="23"/>
      <c r="F79" s="38"/>
      <c r="G79" s="38"/>
      <c r="H79" s="38"/>
      <c r="I79" s="38"/>
      <c r="J79" s="22">
        <f t="shared" si="2"/>
        <v>0</v>
      </c>
    </row>
    <row r="80" spans="1:10" ht="27.75" customHeight="1" x14ac:dyDescent="0.25">
      <c r="A80" s="23"/>
      <c r="B80" s="24" t="s">
        <v>146</v>
      </c>
      <c r="C80" s="23" t="s">
        <v>147</v>
      </c>
      <c r="D80" s="23" t="s">
        <v>148</v>
      </c>
      <c r="E80" s="23">
        <v>1</v>
      </c>
      <c r="F80" s="38">
        <v>69</v>
      </c>
      <c r="G80" s="38">
        <f>F80*E80/10</f>
        <v>6.9</v>
      </c>
      <c r="H80" s="38">
        <v>14.17</v>
      </c>
      <c r="I80" s="38">
        <f>G80*H80</f>
        <v>97.77300000000001</v>
      </c>
      <c r="J80" s="22">
        <f t="shared" si="2"/>
        <v>1.4614798206278028E-2</v>
      </c>
    </row>
    <row r="81" spans="1:12" ht="27.75" customHeight="1" x14ac:dyDescent="0.25">
      <c r="A81" s="23"/>
      <c r="B81" s="24" t="s">
        <v>149</v>
      </c>
      <c r="C81" s="23" t="s">
        <v>150</v>
      </c>
      <c r="D81" s="23" t="s">
        <v>148</v>
      </c>
      <c r="E81" s="23">
        <v>1</v>
      </c>
      <c r="F81" s="38">
        <v>63</v>
      </c>
      <c r="G81" s="38">
        <f>F81</f>
        <v>63</v>
      </c>
      <c r="H81" s="38">
        <v>7.5</v>
      </c>
      <c r="I81" s="38">
        <f>G81*H81</f>
        <v>472.5</v>
      </c>
      <c r="J81" s="22">
        <f t="shared" si="2"/>
        <v>7.0627802690582955E-2</v>
      </c>
    </row>
    <row r="82" spans="1:12" ht="36.75" customHeight="1" x14ac:dyDescent="0.25">
      <c r="A82" s="23"/>
      <c r="B82" s="24" t="s">
        <v>151</v>
      </c>
      <c r="C82" s="23" t="s">
        <v>152</v>
      </c>
      <c r="D82" s="23" t="s">
        <v>148</v>
      </c>
      <c r="E82" s="23">
        <v>1</v>
      </c>
      <c r="F82" s="38">
        <v>12</v>
      </c>
      <c r="G82" s="38">
        <f>F82</f>
        <v>12</v>
      </c>
      <c r="H82" s="38">
        <v>14.17</v>
      </c>
      <c r="I82" s="38">
        <f>G82*H82</f>
        <v>170.04</v>
      </c>
      <c r="J82" s="22">
        <f t="shared" si="2"/>
        <v>2.5417040358744394E-2</v>
      </c>
    </row>
    <row r="83" spans="1:12" ht="36" customHeight="1" x14ac:dyDescent="0.25">
      <c r="A83" s="23"/>
      <c r="B83" s="24" t="s">
        <v>153</v>
      </c>
      <c r="C83" s="58" t="s">
        <v>154</v>
      </c>
      <c r="D83" s="23" t="s">
        <v>148</v>
      </c>
      <c r="E83" s="23">
        <v>1</v>
      </c>
      <c r="F83" s="38">
        <v>77</v>
      </c>
      <c r="G83" s="38">
        <f>F83</f>
        <v>77</v>
      </c>
      <c r="H83" s="38">
        <v>21.67</v>
      </c>
      <c r="I83" s="38">
        <f>G83*H83</f>
        <v>1668.5900000000001</v>
      </c>
      <c r="J83" s="22">
        <f t="shared" si="2"/>
        <v>0.24941554559043352</v>
      </c>
    </row>
    <row r="84" spans="1:12" ht="24" customHeight="1" x14ac:dyDescent="0.25">
      <c r="A84" s="23"/>
      <c r="B84" s="24" t="s">
        <v>155</v>
      </c>
      <c r="C84" s="59" t="s">
        <v>156</v>
      </c>
      <c r="D84" s="23" t="s">
        <v>157</v>
      </c>
      <c r="E84" s="23">
        <v>1</v>
      </c>
      <c r="F84" s="38">
        <v>12</v>
      </c>
      <c r="G84" s="38">
        <f>F84</f>
        <v>12</v>
      </c>
      <c r="H84" s="38">
        <v>122.5</v>
      </c>
      <c r="I84" s="38">
        <f>G84*H84</f>
        <v>1470</v>
      </c>
      <c r="J84" s="22">
        <f t="shared" si="2"/>
        <v>0.21973094170403587</v>
      </c>
    </row>
    <row r="85" spans="1:12" ht="59.25" customHeight="1" x14ac:dyDescent="0.25">
      <c r="A85" s="23"/>
      <c r="B85" s="60" t="s">
        <v>158</v>
      </c>
      <c r="C85" s="23" t="s">
        <v>115</v>
      </c>
      <c r="D85" s="23"/>
      <c r="E85" s="23"/>
      <c r="F85" s="38"/>
      <c r="G85" s="38"/>
      <c r="H85" s="38"/>
      <c r="I85" s="38">
        <v>12450</v>
      </c>
      <c r="J85" s="22">
        <f t="shared" si="2"/>
        <v>1.8609865470852018</v>
      </c>
    </row>
    <row r="86" spans="1:12" ht="19.5" customHeight="1" x14ac:dyDescent="0.25">
      <c r="A86" s="81" t="s">
        <v>159</v>
      </c>
      <c r="B86" s="81"/>
      <c r="C86" s="81"/>
      <c r="D86" s="81"/>
      <c r="E86" s="81"/>
      <c r="F86" s="81"/>
      <c r="G86" s="81"/>
      <c r="H86" s="81"/>
      <c r="I86" s="61">
        <f>SUM(I25:I84)</f>
        <v>149647.747106</v>
      </c>
      <c r="J86" s="22">
        <f t="shared" si="2"/>
        <v>22.368871017339313</v>
      </c>
    </row>
    <row r="87" spans="1:12" ht="17.25" customHeight="1" x14ac:dyDescent="0.25">
      <c r="A87" s="81" t="s">
        <v>160</v>
      </c>
      <c r="B87" s="81"/>
      <c r="C87" s="81"/>
      <c r="D87" s="81"/>
      <c r="E87" s="81"/>
      <c r="F87" s="81"/>
      <c r="G87" s="81"/>
      <c r="H87" s="81"/>
      <c r="I87" s="61">
        <f>I85</f>
        <v>12450</v>
      </c>
      <c r="J87" s="22">
        <f t="shared" si="2"/>
        <v>1.8609865470852018</v>
      </c>
    </row>
    <row r="88" spans="1:12" ht="15" customHeight="1" x14ac:dyDescent="0.25">
      <c r="A88" s="81" t="s">
        <v>161</v>
      </c>
      <c r="B88" s="81"/>
      <c r="C88" s="81"/>
      <c r="D88" s="81"/>
      <c r="E88" s="81"/>
      <c r="F88" s="81"/>
      <c r="G88" s="81"/>
      <c r="H88" s="81"/>
      <c r="I88" s="61">
        <f>I86*0.05</f>
        <v>7482.3873553000003</v>
      </c>
      <c r="J88" s="22">
        <f t="shared" si="2"/>
        <v>1.1184435508669657</v>
      </c>
    </row>
    <row r="89" spans="1:12" ht="15" customHeight="1" x14ac:dyDescent="0.25">
      <c r="A89" s="81" t="s">
        <v>162</v>
      </c>
      <c r="B89" s="81"/>
      <c r="C89" s="81"/>
      <c r="D89" s="81"/>
      <c r="E89" s="81"/>
      <c r="F89" s="81"/>
      <c r="G89" s="81"/>
      <c r="H89" s="81"/>
      <c r="I89" s="61">
        <f>I86+I87+I88</f>
        <v>169580.13446129998</v>
      </c>
      <c r="J89" s="22">
        <f t="shared" ref="J89" si="3">I89/557.5/12</f>
        <v>25.348301115291477</v>
      </c>
    </row>
    <row r="90" spans="1:12" ht="15" customHeight="1" x14ac:dyDescent="0.25">
      <c r="A90" s="81" t="s">
        <v>163</v>
      </c>
      <c r="B90" s="81"/>
      <c r="C90" s="81"/>
      <c r="D90" s="81"/>
      <c r="E90" s="81"/>
      <c r="F90" s="81"/>
      <c r="G90" s="81"/>
      <c r="H90" s="81"/>
      <c r="I90" s="62">
        <f>I89/12/D15</f>
        <v>25.348301115291477</v>
      </c>
      <c r="J90" s="63"/>
      <c r="K90" s="64">
        <v>25.35</v>
      </c>
      <c r="L90" s="65"/>
    </row>
    <row r="91" spans="1:12" ht="34.5" customHeight="1" x14ac:dyDescent="0.25">
      <c r="A91" s="76" t="s">
        <v>164</v>
      </c>
      <c r="B91" s="76"/>
      <c r="C91" s="76"/>
      <c r="D91" s="76"/>
      <c r="E91" s="76"/>
      <c r="F91" s="76"/>
      <c r="G91" s="76"/>
      <c r="H91" s="76"/>
      <c r="I91" s="76"/>
      <c r="J91" s="76"/>
    </row>
    <row r="92" spans="1:12" ht="15.75" x14ac:dyDescent="0.25">
      <c r="A92" s="66"/>
      <c r="B92" s="67"/>
      <c r="C92" s="67"/>
      <c r="D92" s="67"/>
      <c r="E92" s="67"/>
      <c r="F92" s="66"/>
      <c r="G92" s="77"/>
      <c r="H92" s="77"/>
      <c r="I92" s="77"/>
    </row>
    <row r="93" spans="1:12" ht="15.75" x14ac:dyDescent="0.25">
      <c r="A93" s="66"/>
      <c r="B93" s="68"/>
      <c r="C93" s="66"/>
      <c r="D93" s="66"/>
      <c r="E93" s="66"/>
      <c r="F93" s="66"/>
      <c r="G93" s="66"/>
      <c r="H93" s="66"/>
      <c r="I93" s="66"/>
    </row>
    <row r="94" spans="1:12" ht="15.75" x14ac:dyDescent="0.25">
      <c r="A94" s="66"/>
      <c r="C94" s="66"/>
      <c r="D94" s="66"/>
      <c r="E94" s="66"/>
      <c r="F94" s="66"/>
      <c r="G94" s="66"/>
      <c r="H94" s="66"/>
      <c r="I94" s="69"/>
      <c r="J94" s="70"/>
    </row>
    <row r="95" spans="1:12" ht="15.75" x14ac:dyDescent="0.25">
      <c r="A95" s="66"/>
      <c r="B95" s="71"/>
      <c r="C95" s="78"/>
      <c r="D95" s="78"/>
      <c r="E95" s="78"/>
      <c r="F95" s="66"/>
      <c r="G95" s="66"/>
      <c r="H95" s="66"/>
      <c r="I95" s="72"/>
      <c r="J95" s="73"/>
    </row>
    <row r="97" spans="2:2" x14ac:dyDescent="0.25">
      <c r="B97" s="74"/>
    </row>
  </sheetData>
  <mergeCells count="44"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A34:H34"/>
    <mergeCell ref="A39:H39"/>
    <mergeCell ref="A50:H50"/>
    <mergeCell ref="B17:C17"/>
    <mergeCell ref="D17:E17"/>
    <mergeCell ref="B18:C18"/>
    <mergeCell ref="D18:E18"/>
    <mergeCell ref="A20:J20"/>
    <mergeCell ref="A91:J91"/>
    <mergeCell ref="G92:I92"/>
    <mergeCell ref="C95:E95"/>
    <mergeCell ref="H1:J5"/>
    <mergeCell ref="A86:H86"/>
    <mergeCell ref="A87:H87"/>
    <mergeCell ref="A88:H88"/>
    <mergeCell ref="A89:H89"/>
    <mergeCell ref="A90:H90"/>
    <mergeCell ref="A51:H51"/>
    <mergeCell ref="A63:H63"/>
    <mergeCell ref="A67:H67"/>
    <mergeCell ref="A70:H70"/>
    <mergeCell ref="A75:H75"/>
    <mergeCell ref="A24:H24"/>
    <mergeCell ref="A33:H33"/>
  </mergeCells>
  <pageMargins left="1.1023622047244095" right="0.55118110236220474" top="0.39370078740157483" bottom="0.59055118110236227" header="0" footer="0"/>
  <pageSetup paperSize="9" scale="50" orientation="portrait" horizontalDpi="300" verticalDpi="300" r:id="rId1"/>
  <rowBreaks count="1" manualBreakCount="1">
    <brk id="7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mah2</cp:lastModifiedBy>
  <cp:revision>1</cp:revision>
  <cp:lastPrinted>2023-03-09T12:26:58Z</cp:lastPrinted>
  <dcterms:created xsi:type="dcterms:W3CDTF">2006-09-28T05:33:49Z</dcterms:created>
  <dcterms:modified xsi:type="dcterms:W3CDTF">2023-03-09T12:29:59Z</dcterms:modified>
  <dc:language>ru-RU</dc:language>
</cp:coreProperties>
</file>